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85" windowWidth="14805" windowHeight="7830" activeTab="1"/>
  </bookViews>
  <sheets>
    <sheet name="Перв191 1" sheetId="40" r:id="rId1"/>
    <sheet name="кр 66 9" sheetId="45" r:id="rId2"/>
  </sheets>
  <calcPr calcId="124519"/>
</workbook>
</file>

<file path=xl/calcChain.xml><?xml version="1.0" encoding="utf-8"?>
<calcChain xmlns="http://schemas.openxmlformats.org/spreadsheetml/2006/main">
  <c r="C17" i="45"/>
  <c r="F20"/>
  <c r="E20"/>
  <c r="C13"/>
  <c r="E13" s="1"/>
  <c r="F13" s="1"/>
  <c r="E46"/>
  <c r="F46" s="1"/>
  <c r="E25"/>
  <c r="F25" s="1"/>
  <c r="C22"/>
  <c r="E22" s="1"/>
  <c r="F22" s="1"/>
  <c r="E24"/>
  <c r="F24" s="1"/>
  <c r="E23"/>
  <c r="F23" s="1"/>
  <c r="E19"/>
  <c r="F19" s="1"/>
  <c r="E18"/>
  <c r="F18" s="1"/>
  <c r="E15"/>
  <c r="F15" s="1"/>
  <c r="E14"/>
  <c r="F14" s="1"/>
  <c r="C12" l="1"/>
  <c r="E50"/>
  <c r="F50" s="1"/>
  <c r="E35"/>
  <c r="F35" s="1"/>
  <c r="E34"/>
  <c r="F34" s="1"/>
  <c r="C27"/>
  <c r="E39"/>
  <c r="F39" s="1"/>
  <c r="E52"/>
  <c r="E51"/>
  <c r="E45"/>
  <c r="E44"/>
  <c r="C43"/>
  <c r="C40"/>
  <c r="E30"/>
  <c r="F30" s="1"/>
  <c r="E21"/>
  <c r="F21" s="1"/>
  <c r="E16"/>
  <c r="F16" s="1"/>
  <c r="C53" l="1"/>
  <c r="E47"/>
  <c r="F47" s="1"/>
  <c r="E29"/>
  <c r="F29" s="1"/>
  <c r="F52"/>
  <c r="F51"/>
  <c r="E49"/>
  <c r="F49" s="1"/>
  <c r="E48"/>
  <c r="F48" s="1"/>
  <c r="F45"/>
  <c r="E42"/>
  <c r="F42" s="1"/>
  <c r="E31"/>
  <c r="F31" s="1"/>
  <c r="E33"/>
  <c r="F33" s="1"/>
  <c r="E54" l="1"/>
  <c r="F54" s="1"/>
  <c r="E28"/>
  <c r="E17"/>
  <c r="E12" s="1"/>
  <c r="E41"/>
  <c r="F41" s="1"/>
  <c r="E38"/>
  <c r="F38" s="1"/>
  <c r="E37"/>
  <c r="F37" s="1"/>
  <c r="E36"/>
  <c r="F36" s="1"/>
  <c r="C19" i="40"/>
  <c r="E27" i="45" l="1"/>
  <c r="F17"/>
  <c r="F12" s="1"/>
  <c r="F28"/>
  <c r="F27" s="1"/>
  <c r="F44"/>
  <c r="F43" s="1"/>
  <c r="E43"/>
  <c r="F40"/>
  <c r="E40"/>
  <c r="F53" l="1"/>
  <c r="E53"/>
  <c r="C38" i="40"/>
  <c r="E38" s="1"/>
  <c r="F38" s="1"/>
  <c r="E37"/>
  <c r="F37" s="1"/>
  <c r="E36"/>
  <c r="F36" s="1"/>
  <c r="E35"/>
  <c r="F35" s="1"/>
  <c r="C34"/>
  <c r="E34" s="1"/>
  <c r="F34" s="1"/>
  <c r="E33"/>
  <c r="F33" s="1"/>
  <c r="E32"/>
  <c r="F32" s="1"/>
  <c r="E31"/>
  <c r="F31" s="1"/>
  <c r="E29"/>
  <c r="F29" s="1"/>
  <c r="E28"/>
  <c r="F28" s="1"/>
  <c r="E27"/>
  <c r="F27" s="1"/>
  <c r="E26"/>
  <c r="F26" s="1"/>
  <c r="E25"/>
  <c r="F25" s="1"/>
  <c r="E24"/>
  <c r="F24" s="1"/>
  <c r="E23"/>
  <c r="F23" s="1"/>
  <c r="E22"/>
  <c r="F22" s="1"/>
  <c r="E21"/>
  <c r="F21" s="1"/>
  <c r="E16"/>
  <c r="F16" s="1"/>
  <c r="E15"/>
  <c r="F15" s="1"/>
  <c r="E14"/>
  <c r="F14" s="1"/>
  <c r="C39" l="1"/>
  <c r="E39" s="1"/>
  <c r="F39" s="1"/>
  <c r="E19"/>
  <c r="F19" s="1"/>
</calcChain>
</file>

<file path=xl/sharedStrings.xml><?xml version="1.0" encoding="utf-8"?>
<sst xmlns="http://schemas.openxmlformats.org/spreadsheetml/2006/main" count="186" uniqueCount="119">
  <si>
    <t>Наименование статьи</t>
  </si>
  <si>
    <t>Основание</t>
  </si>
  <si>
    <t>1.1.</t>
  </si>
  <si>
    <t xml:space="preserve"> </t>
  </si>
  <si>
    <t>1.2.</t>
  </si>
  <si>
    <t>Ремонт внутридомового инженерного оборудования</t>
  </si>
  <si>
    <t>1.3.</t>
  </si>
  <si>
    <t>-</t>
  </si>
  <si>
    <t>Резервный фонд</t>
  </si>
  <si>
    <r>
      <t xml:space="preserve"> </t>
    </r>
    <r>
      <rPr>
        <b/>
        <i/>
        <u/>
        <sz val="9"/>
        <color theme="1"/>
        <rFont val="Times New Roman"/>
        <family val="1"/>
        <charset val="204"/>
      </rPr>
      <t>2. Услуги по содержанию жилья (фиксированная оплата)</t>
    </r>
  </si>
  <si>
    <t>дезинфекция, дератизация мест общего пользования</t>
  </si>
  <si>
    <r>
      <t xml:space="preserve">тех.обсл. газопровода, </t>
    </r>
    <r>
      <rPr>
        <u/>
        <sz val="9"/>
        <color theme="1"/>
        <rFont val="Times New Roman"/>
        <family val="1"/>
        <charset val="204"/>
      </rPr>
      <t>опрессовка газопр</t>
    </r>
    <r>
      <rPr>
        <sz val="9"/>
        <color theme="1"/>
        <rFont val="Times New Roman"/>
        <family val="1"/>
        <charset val="204"/>
      </rPr>
      <t>.</t>
    </r>
  </si>
  <si>
    <t>Ежемесячно/1раз в 3г.</t>
  </si>
  <si>
    <t>По графику</t>
  </si>
  <si>
    <t>тех.обслуживание сантехнического оборудования</t>
  </si>
  <si>
    <t>уборка придомовой территории</t>
  </si>
  <si>
    <t>уборка подъездов и лестничных клеток</t>
  </si>
  <si>
    <t>3 раза в неделю</t>
  </si>
  <si>
    <t>2.1.</t>
  </si>
  <si>
    <t>Подготовка дома к зиме:</t>
  </si>
  <si>
    <t>техобслуживание вентиляционных каналов</t>
  </si>
  <si>
    <t xml:space="preserve">1 раз в год </t>
  </si>
  <si>
    <t>Аварийно-восстановительные работы</t>
  </si>
  <si>
    <t>Всего расходов по содержанию жилья</t>
  </si>
  <si>
    <t>2.4.</t>
  </si>
  <si>
    <t>Протокол собрания</t>
  </si>
  <si>
    <t>Общехозяйственные расходы  (ООО «ГУК»)</t>
  </si>
  <si>
    <t>Услуги ЕИРЦ -3%</t>
  </si>
  <si>
    <t>Всего расходов за услуги  по содержанию жилья</t>
  </si>
  <si>
    <t>№ пп</t>
  </si>
  <si>
    <t>Цена на 1 кв.м</t>
  </si>
  <si>
    <t>Оплата  на месяц руб.</t>
  </si>
  <si>
    <t>Оплата за год руб.</t>
  </si>
  <si>
    <t>СОГЛАСОВАНО</t>
  </si>
  <si>
    <t>Решение общего собрания собственников</t>
  </si>
  <si>
    <t xml:space="preserve">многоквартирного жилого дома </t>
  </si>
  <si>
    <t xml:space="preserve"> Всего расходов на услуги по текущему ремонту</t>
  </si>
  <si>
    <t xml:space="preserve">                                               ВСЕГО РАСХОДОВ</t>
  </si>
  <si>
    <t>покос травы, побелка деревьев</t>
  </si>
  <si>
    <t>по заявке</t>
  </si>
  <si>
    <t>гидравлические испытания ЦО</t>
  </si>
  <si>
    <t xml:space="preserve">ремонта на специализированные работы, перерасход средств по позициям, </t>
  </si>
  <si>
    <t>погашается за счет статьи - текущий ремонт.</t>
  </si>
  <si>
    <t xml:space="preserve">Договор  </t>
  </si>
  <si>
    <t>Договор</t>
  </si>
  <si>
    <t>раздел 2.7. Правил технической эксплуатации жилфонда,утв. Постановлением Госстроя РФ от 27.09.03г. № 170</t>
  </si>
  <si>
    <t>Текущий ремонт детской площадки</t>
  </si>
  <si>
    <t>1.4.</t>
  </si>
  <si>
    <t>тех.обслуживание электроустановок (лабораторные испытания)</t>
  </si>
  <si>
    <t>5 раз в неделю</t>
  </si>
  <si>
    <t>калькуляция</t>
  </si>
  <si>
    <t>2.2.</t>
  </si>
  <si>
    <t>2.3.</t>
  </si>
  <si>
    <t>кв.м</t>
  </si>
  <si>
    <r>
      <rPr>
        <u/>
        <sz val="11"/>
        <color theme="1"/>
        <rFont val="Times New Roman"/>
        <family val="1"/>
        <charset val="204"/>
      </rPr>
      <t>Примечание:</t>
    </r>
    <r>
      <rPr>
        <sz val="11"/>
        <color theme="1"/>
        <rFont val="Times New Roman"/>
        <family val="1"/>
        <charset val="204"/>
      </rPr>
      <t xml:space="preserve"> неиспользованные средства добавдяются к плановой сумме текущего</t>
    </r>
  </si>
  <si>
    <r>
      <t xml:space="preserve">Общая площадь жилого дома </t>
    </r>
    <r>
      <rPr>
        <b/>
        <sz val="11"/>
        <color theme="1"/>
        <rFont val="Times New Roman"/>
        <family val="1"/>
        <charset val="204"/>
      </rPr>
      <t xml:space="preserve"> </t>
    </r>
  </si>
  <si>
    <t>Ремонт конструктивных элементов здания:</t>
  </si>
  <si>
    <t>ремонт подъездов</t>
  </si>
  <si>
    <t xml:space="preserve">ремонт кровли  </t>
  </si>
  <si>
    <t>гидропневматическая промывка ЦО</t>
  </si>
  <si>
    <r>
      <t xml:space="preserve">Вознаграждение председателю совета дома  </t>
    </r>
    <r>
      <rPr>
        <b/>
        <sz val="9"/>
        <color theme="1"/>
        <rFont val="Times New Roman"/>
        <family val="1"/>
        <charset val="204"/>
      </rPr>
      <t xml:space="preserve"> </t>
    </r>
  </si>
  <si>
    <t>по заявкам, п.3.4.8 Правила технической эксплуатации жилфонда, утв.Постановлением  №170 Госстроя РФ от 27.09.03г.</t>
  </si>
  <si>
    <t>Восстановление технической документации</t>
  </si>
  <si>
    <t>Протокол № 01 от 29.06.2015г.</t>
  </si>
  <si>
    <t>Размер платы за содержание и текущий ремонт общего имущества</t>
  </si>
  <si>
    <t>ООО "Городская управляющая компания" на 2015-2016г.</t>
  </si>
  <si>
    <r>
      <t xml:space="preserve">многоквартирного дома по адресу </t>
    </r>
    <r>
      <rPr>
        <b/>
        <sz val="11"/>
        <color theme="1"/>
        <rFont val="Times New Roman"/>
        <family val="1"/>
        <charset val="204"/>
      </rPr>
      <t>ул.Первомайская, 191/1</t>
    </r>
  </si>
  <si>
    <r>
      <t xml:space="preserve"> </t>
    </r>
    <r>
      <rPr>
        <b/>
        <i/>
        <u/>
        <sz val="9"/>
        <color theme="1"/>
        <rFont val="Times New Roman"/>
        <family val="1"/>
        <charset val="204"/>
      </rPr>
      <t xml:space="preserve">1. </t>
    </r>
  </si>
  <si>
    <t>Услуги по текущему ремонту</t>
  </si>
  <si>
    <r>
      <t xml:space="preserve">многоквартирного дома по адресу </t>
    </r>
    <r>
      <rPr>
        <b/>
        <sz val="11"/>
        <color theme="1"/>
        <rFont val="Times New Roman"/>
        <family val="1"/>
        <charset val="204"/>
      </rPr>
      <t>ул.Красная,66/9</t>
    </r>
  </si>
  <si>
    <t>1.Услуги по текущему ремонту</t>
  </si>
  <si>
    <t>Управление многоквартирным домом:</t>
  </si>
  <si>
    <t>резервный фонд</t>
  </si>
  <si>
    <t>Решение общего собрания членов ТСЖ</t>
  </si>
  <si>
    <t>услуги ЕИРЦ</t>
  </si>
  <si>
    <t xml:space="preserve">3 раза в год </t>
  </si>
  <si>
    <t>1 раз в 3 года</t>
  </si>
  <si>
    <t>ежемесячно</t>
  </si>
  <si>
    <t>по графику</t>
  </si>
  <si>
    <t>по заявкам, .Постановлением  №170 Госстроя РФ от 27.09.03г.</t>
  </si>
  <si>
    <t xml:space="preserve"> Постановлением Госстроя РФ от 27.09.03г. № 170</t>
  </si>
  <si>
    <t>отказ</t>
  </si>
  <si>
    <r>
      <rPr>
        <b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>.</t>
    </r>
  </si>
  <si>
    <t>Всего расходов на услуги по текущему ремонту</t>
  </si>
  <si>
    <t xml:space="preserve"> Ейскгоргаз (опресовка системы газового оборудования)</t>
  </si>
  <si>
    <t xml:space="preserve"> Всего расходов по содержанию жилья.</t>
  </si>
  <si>
    <t>_________________Устинов Н.Ю.</t>
  </si>
  <si>
    <t>Ремонт крыши</t>
  </si>
  <si>
    <t>Замена участка канализации</t>
  </si>
  <si>
    <t xml:space="preserve"> Очистка крыш и подвала от  мусора</t>
  </si>
  <si>
    <t>Замена   инженерных сетей холодного водоснабжения</t>
  </si>
  <si>
    <t xml:space="preserve">Прочистка канализационных труб и колодцев </t>
  </si>
  <si>
    <t>Покраска газопровода низкого давления</t>
  </si>
  <si>
    <t>Ремонт электрооборудования</t>
  </si>
  <si>
    <t>Ремонт электрооборудования на лестничных клетках</t>
  </si>
  <si>
    <t>Ремонт электрооборудования в подвале</t>
  </si>
  <si>
    <t>Уборка лестничных клеток</t>
  </si>
  <si>
    <t>Систематическая уборка придомовой территории</t>
  </si>
  <si>
    <t>1-2 раза в месяц</t>
  </si>
  <si>
    <t>Утепление труб отопления</t>
  </si>
  <si>
    <t>на  2017 г.</t>
  </si>
  <si>
    <t>Дезинфекция, дератизация мест общего пользования</t>
  </si>
  <si>
    <t>Тех.обсл. газопровода</t>
  </si>
  <si>
    <t>Тех.обслуживание электроустановок</t>
  </si>
  <si>
    <t>Тех.обслуживание сантехнического оборудования</t>
  </si>
  <si>
    <t>Уборка придомовой територии</t>
  </si>
  <si>
    <t>Покос травы, побелка деревьев.</t>
  </si>
  <si>
    <t>Лабораторные испытания</t>
  </si>
  <si>
    <t>Гидравлические испытания ЦО</t>
  </si>
  <si>
    <t>Техобслуживание вентиляционных каналов</t>
  </si>
  <si>
    <t>Канцтовары,почтовые расходы,сдача бух. отчетов,транс.расходы….</t>
  </si>
  <si>
    <t>Комиссионный сбор банка</t>
  </si>
  <si>
    <t>Электронный ключ</t>
  </si>
  <si>
    <t>З/плата председателя правления-ФОТ</t>
  </si>
  <si>
    <t>З/плата бухгалтера-ФОТ</t>
  </si>
  <si>
    <t>З/плата ответственного за снятие показаний счетчиков</t>
  </si>
  <si>
    <t>З/плата ответственного за тепловой узел-ФОТ</t>
  </si>
  <si>
    <t>Налоги ЕСН -30,2%</t>
  </si>
  <si>
    <t>Протокол № 10 от "      "  ___________ 2017 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</si>
</sst>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333300"/>
      <name val="Times New Roman"/>
      <family val="1"/>
      <charset val="204"/>
    </font>
    <font>
      <sz val="10"/>
      <color rgb="FF3333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3333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2" fontId="0" fillId="0" borderId="0" xfId="0" applyNumberFormat="1" applyBorder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2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11" xfId="0" applyFont="1" applyBorder="1" applyAlignment="1">
      <alignment vertical="top" wrapText="1"/>
    </xf>
    <xf numFmtId="2" fontId="3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2" fontId="1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center" wrapText="1"/>
    </xf>
    <xf numFmtId="2" fontId="3" fillId="0" borderId="2" xfId="0" applyNumberFormat="1" applyFont="1" applyBorder="1" applyAlignment="1">
      <alignment vertical="center" wrapText="1"/>
    </xf>
    <xf numFmtId="2" fontId="4" fillId="0" borderId="2" xfId="0" applyNumberFormat="1" applyFont="1" applyBorder="1" applyAlignment="1">
      <alignment vertical="center" wrapText="1"/>
    </xf>
    <xf numFmtId="2" fontId="8" fillId="0" borderId="0" xfId="0" applyNumberFormat="1" applyFont="1" applyBorder="1" applyAlignment="1"/>
    <xf numFmtId="0" fontId="2" fillId="0" borderId="0" xfId="0" applyFont="1" applyBorder="1" applyAlignment="1"/>
    <xf numFmtId="2" fontId="4" fillId="0" borderId="1" xfId="0" applyNumberFormat="1" applyFont="1" applyBorder="1" applyAlignment="1">
      <alignment vertical="center" wrapText="1"/>
    </xf>
    <xf numFmtId="2" fontId="3" fillId="0" borderId="13" xfId="0" applyNumberFormat="1" applyFont="1" applyBorder="1" applyAlignment="1">
      <alignment vertical="center" wrapText="1"/>
    </xf>
    <xf numFmtId="2" fontId="4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8" fillId="0" borderId="0" xfId="0" applyFont="1" applyAlignment="1"/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right" vertical="center" wrapText="1"/>
    </xf>
    <xf numFmtId="2" fontId="3" fillId="0" borderId="13" xfId="0" applyNumberFormat="1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2" fontId="4" fillId="0" borderId="10" xfId="0" applyNumberFormat="1" applyFont="1" applyBorder="1" applyAlignment="1">
      <alignment vertical="center" wrapText="1"/>
    </xf>
    <xf numFmtId="2" fontId="4" fillId="0" borderId="13" xfId="0" applyNumberFormat="1" applyFont="1" applyBorder="1" applyAlignment="1">
      <alignment vertical="center" wrapText="1"/>
    </xf>
    <xf numFmtId="2" fontId="5" fillId="0" borderId="2" xfId="0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0" fillId="0" borderId="10" xfId="0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2" fontId="4" fillId="0" borderId="17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4" fillId="0" borderId="18" xfId="0" applyFont="1" applyBorder="1" applyAlignment="1">
      <alignment vertical="center" wrapText="1"/>
    </xf>
    <xf numFmtId="0" fontId="4" fillId="0" borderId="15" xfId="0" applyFont="1" applyBorder="1" applyAlignment="1">
      <alignment vertical="top" wrapText="1"/>
    </xf>
    <xf numFmtId="2" fontId="4" fillId="0" borderId="20" xfId="0" applyNumberFormat="1" applyFont="1" applyBorder="1" applyAlignment="1">
      <alignment horizontal="center" vertical="center" wrapText="1"/>
    </xf>
    <xf numFmtId="2" fontId="4" fillId="0" borderId="2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22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vertical="center" wrapText="1"/>
    </xf>
    <xf numFmtId="0" fontId="4" fillId="0" borderId="1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9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2" fontId="13" fillId="0" borderId="2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vertical="center" wrapText="1"/>
    </xf>
    <xf numFmtId="0" fontId="4" fillId="0" borderId="0" xfId="0" applyFont="1" applyBorder="1" applyAlignment="1">
      <alignment vertical="top" wrapText="1"/>
    </xf>
    <xf numFmtId="2" fontId="4" fillId="0" borderId="2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2" fontId="4" fillId="0" borderId="16" xfId="0" applyNumberFormat="1" applyFont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 vertical="center" wrapText="1"/>
    </xf>
    <xf numFmtId="2" fontId="3" fillId="0" borderId="23" xfId="0" applyNumberFormat="1" applyFont="1" applyBorder="1" applyAlignment="1">
      <alignment horizontal="center" vertical="center" wrapText="1"/>
    </xf>
    <xf numFmtId="49" fontId="4" fillId="0" borderId="28" xfId="0" applyNumberFormat="1" applyFont="1" applyBorder="1" applyAlignment="1">
      <alignment vertical="center" wrapText="1"/>
    </xf>
    <xf numFmtId="0" fontId="4" fillId="0" borderId="27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center" vertical="center" wrapText="1"/>
    </xf>
    <xf numFmtId="1" fontId="4" fillId="0" borderId="17" xfId="0" applyNumberFormat="1" applyFont="1" applyBorder="1" applyAlignment="1">
      <alignment horizontal="center" vertical="center" wrapText="1"/>
    </xf>
    <xf numFmtId="1" fontId="4" fillId="0" borderId="26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/>
    </xf>
    <xf numFmtId="1" fontId="4" fillId="0" borderId="20" xfId="0" applyNumberFormat="1" applyFont="1" applyBorder="1" applyAlignment="1">
      <alignment horizontal="center" vertical="center" wrapText="1"/>
    </xf>
    <xf numFmtId="1" fontId="4" fillId="0" borderId="21" xfId="0" applyNumberFormat="1" applyFont="1" applyBorder="1" applyAlignment="1">
      <alignment vertical="center" wrapText="1"/>
    </xf>
    <xf numFmtId="1" fontId="4" fillId="0" borderId="2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6" xfId="0" applyBorder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2" fontId="14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16" fontId="18" fillId="0" borderId="1" xfId="0" applyNumberFormat="1" applyFont="1" applyBorder="1" applyAlignment="1">
      <alignment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8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vertical="top" wrapText="1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2" fontId="14" fillId="0" borderId="0" xfId="0" applyNumberFormat="1" applyFont="1" applyBorder="1" applyAlignment="1">
      <alignment horizontal="center"/>
    </xf>
    <xf numFmtId="0" fontId="18" fillId="0" borderId="0" xfId="0" applyFont="1" applyBorder="1" applyAlignment="1">
      <alignment vertical="center" wrapText="1"/>
    </xf>
    <xf numFmtId="1" fontId="14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2" fontId="4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2" fontId="14" fillId="0" borderId="0" xfId="0" applyNumberFormat="1" applyFont="1" applyBorder="1" applyAlignment="1">
      <alignment horizontal="center" vertical="center" wrapText="1"/>
    </xf>
    <xf numFmtId="16" fontId="18" fillId="0" borderId="0" xfId="0" applyNumberFormat="1" applyFont="1" applyBorder="1" applyAlignment="1">
      <alignment vertical="center" wrapText="1"/>
    </xf>
    <xf numFmtId="2" fontId="18" fillId="0" borderId="0" xfId="0" applyNumberFormat="1" applyFont="1" applyBorder="1" applyAlignment="1">
      <alignment horizontal="center" vertical="center" wrapText="1"/>
    </xf>
    <xf numFmtId="1" fontId="18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vertical="center" wrapText="1"/>
    </xf>
    <xf numFmtId="1" fontId="4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2" fontId="13" fillId="0" borderId="0" xfId="0" applyNumberFormat="1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2" fontId="4" fillId="0" borderId="23" xfId="0" applyNumberFormat="1" applyFont="1" applyBorder="1" applyAlignment="1">
      <alignment horizontal="center" vertical="center" wrapText="1"/>
    </xf>
    <xf numFmtId="2" fontId="4" fillId="0" borderId="34" xfId="0" applyNumberFormat="1" applyFont="1" applyBorder="1" applyAlignment="1">
      <alignment horizontal="center" vertical="center" wrapText="1"/>
    </xf>
    <xf numFmtId="1" fontId="4" fillId="0" borderId="35" xfId="0" applyNumberFormat="1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11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3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opLeftCell="A9" workbookViewId="0">
      <selection activeCell="B29" sqref="B29"/>
    </sheetView>
  </sheetViews>
  <sheetFormatPr defaultRowHeight="15"/>
  <cols>
    <col min="1" max="1" width="3.5703125" customWidth="1"/>
    <col min="2" max="2" width="38.140625" customWidth="1"/>
    <col min="3" max="3" width="8.140625" customWidth="1"/>
    <col min="4" max="4" width="20.42578125" customWidth="1"/>
    <col min="5" max="5" width="9.28515625" customWidth="1"/>
    <col min="6" max="6" width="10.5703125" customWidth="1"/>
  </cols>
  <sheetData>
    <row r="1" spans="1:6">
      <c r="A1" s="1"/>
      <c r="B1" s="1"/>
      <c r="C1" s="1"/>
      <c r="D1" s="170" t="s">
        <v>33</v>
      </c>
      <c r="E1" s="170"/>
      <c r="F1" s="170"/>
    </row>
    <row r="2" spans="1:6">
      <c r="A2" s="1"/>
      <c r="B2" s="1"/>
      <c r="C2" s="1"/>
      <c r="D2" s="170" t="s">
        <v>34</v>
      </c>
      <c r="E2" s="170"/>
      <c r="F2" s="170"/>
    </row>
    <row r="3" spans="1:6">
      <c r="A3" s="1"/>
      <c r="B3" s="1"/>
      <c r="C3" s="1"/>
      <c r="D3" s="170" t="s">
        <v>35</v>
      </c>
      <c r="E3" s="170"/>
      <c r="F3" s="170"/>
    </row>
    <row r="4" spans="1:6">
      <c r="A4" s="1"/>
      <c r="B4" s="1"/>
      <c r="C4" s="1"/>
      <c r="D4" s="41" t="s">
        <v>63</v>
      </c>
      <c r="E4" s="41"/>
      <c r="F4" s="54"/>
    </row>
    <row r="5" spans="1:6">
      <c r="A5" s="170" t="s">
        <v>64</v>
      </c>
      <c r="B5" s="170"/>
      <c r="C5" s="170"/>
      <c r="D5" s="170"/>
      <c r="E5" s="170"/>
      <c r="F5" s="170"/>
    </row>
    <row r="6" spans="1:6">
      <c r="A6" s="1"/>
      <c r="B6" s="170" t="s">
        <v>66</v>
      </c>
      <c r="C6" s="170"/>
      <c r="D6" s="170"/>
      <c r="E6" s="170"/>
      <c r="F6" s="43"/>
    </row>
    <row r="7" spans="1:6">
      <c r="A7" s="1"/>
      <c r="B7" s="170" t="s">
        <v>65</v>
      </c>
      <c r="C7" s="170"/>
      <c r="D7" s="170"/>
      <c r="E7" s="170"/>
      <c r="F7" s="43"/>
    </row>
    <row r="8" spans="1:6">
      <c r="A8" s="31" t="s">
        <v>55</v>
      </c>
      <c r="B8" s="31"/>
      <c r="C8" s="30">
        <v>4623.53</v>
      </c>
      <c r="D8" s="31" t="s">
        <v>53</v>
      </c>
      <c r="E8" s="44"/>
      <c r="F8" s="1"/>
    </row>
    <row r="9" spans="1:6" ht="39" thickBot="1">
      <c r="A9" s="35" t="s">
        <v>29</v>
      </c>
      <c r="B9" s="35" t="s">
        <v>0</v>
      </c>
      <c r="C9" s="35" t="s">
        <v>30</v>
      </c>
      <c r="D9" s="35" t="s">
        <v>1</v>
      </c>
      <c r="E9" s="35" t="s">
        <v>31</v>
      </c>
      <c r="F9" s="35" t="s">
        <v>32</v>
      </c>
    </row>
    <row r="10" spans="1:6" hidden="1">
      <c r="A10" s="2" t="s">
        <v>3</v>
      </c>
      <c r="B10" s="17"/>
      <c r="C10" s="2" t="s">
        <v>3</v>
      </c>
      <c r="D10" s="2" t="s">
        <v>3</v>
      </c>
      <c r="E10" s="2" t="s">
        <v>3</v>
      </c>
      <c r="F10" s="2" t="s">
        <v>3</v>
      </c>
    </row>
    <row r="11" spans="1:6" hidden="1">
      <c r="A11" s="24"/>
      <c r="B11" s="24"/>
      <c r="C11" s="24"/>
      <c r="D11" s="24"/>
      <c r="E11" s="25" t="s">
        <v>3</v>
      </c>
      <c r="F11" s="25" t="s">
        <v>3</v>
      </c>
    </row>
    <row r="12" spans="1:6" ht="15.75" customHeight="1" thickBot="1">
      <c r="A12" s="56" t="s">
        <v>67</v>
      </c>
      <c r="B12" s="174" t="s">
        <v>68</v>
      </c>
      <c r="C12" s="175"/>
      <c r="D12" s="175"/>
      <c r="E12" s="175"/>
      <c r="F12" s="178"/>
    </row>
    <row r="13" spans="1:6">
      <c r="A13" s="55" t="s">
        <v>2</v>
      </c>
      <c r="B13" s="26" t="s">
        <v>56</v>
      </c>
      <c r="C13" s="42"/>
      <c r="D13" s="27" t="s">
        <v>3</v>
      </c>
      <c r="E13" s="51" t="s">
        <v>3</v>
      </c>
      <c r="F13" s="51" t="s">
        <v>3</v>
      </c>
    </row>
    <row r="14" spans="1:6">
      <c r="A14" s="36"/>
      <c r="B14" s="8" t="s">
        <v>57</v>
      </c>
      <c r="C14" s="5">
        <v>0.22</v>
      </c>
      <c r="D14" s="45"/>
      <c r="E14" s="46">
        <f>C14* C8</f>
        <v>1017.1765999999999</v>
      </c>
      <c r="F14" s="46">
        <f>E14*12</f>
        <v>12206.119199999999</v>
      </c>
    </row>
    <row r="15" spans="1:6">
      <c r="A15" s="36"/>
      <c r="B15" s="8" t="s">
        <v>58</v>
      </c>
      <c r="C15" s="5">
        <v>0.5</v>
      </c>
      <c r="D15" s="45"/>
      <c r="E15" s="46">
        <f>C15* C8</f>
        <v>2311.7649999999999</v>
      </c>
      <c r="F15" s="46">
        <f>E15*12</f>
        <v>27741.18</v>
      </c>
    </row>
    <row r="16" spans="1:6" ht="24">
      <c r="A16" s="37" t="s">
        <v>4</v>
      </c>
      <c r="B16" s="9" t="s">
        <v>5</v>
      </c>
      <c r="C16" s="5">
        <v>1.1000000000000001</v>
      </c>
      <c r="D16" s="45" t="s">
        <v>3</v>
      </c>
      <c r="E16" s="46">
        <f>C16* C8</f>
        <v>5085.8829999999998</v>
      </c>
      <c r="F16" s="46">
        <f>E16*12</f>
        <v>61030.595999999998</v>
      </c>
    </row>
    <row r="17" spans="1:6">
      <c r="A17" s="38" t="s">
        <v>6</v>
      </c>
      <c r="B17" s="45" t="s">
        <v>46</v>
      </c>
      <c r="C17" s="5" t="s">
        <v>7</v>
      </c>
      <c r="D17" s="18"/>
      <c r="E17" s="18" t="s">
        <v>7</v>
      </c>
      <c r="F17" s="18" t="s">
        <v>7</v>
      </c>
    </row>
    <row r="18" spans="1:6" ht="15.75" thickBot="1">
      <c r="A18" s="47" t="s">
        <v>47</v>
      </c>
      <c r="B18" s="10" t="s">
        <v>8</v>
      </c>
      <c r="C18" s="14" t="s">
        <v>7</v>
      </c>
      <c r="D18" s="15"/>
      <c r="E18" s="14" t="s">
        <v>7</v>
      </c>
      <c r="F18" s="14" t="s">
        <v>7</v>
      </c>
    </row>
    <row r="19" spans="1:6" ht="15.75" thickBot="1">
      <c r="A19" s="171" t="s">
        <v>36</v>
      </c>
      <c r="B19" s="172"/>
      <c r="C19" s="21">
        <f>SUM(C13:C18)</f>
        <v>1.82</v>
      </c>
      <c r="D19" s="19"/>
      <c r="E19" s="48">
        <f>C19* C8</f>
        <v>8414.8245999999999</v>
      </c>
      <c r="F19" s="49">
        <f>E19*12</f>
        <v>100977.8952</v>
      </c>
    </row>
    <row r="20" spans="1:6">
      <c r="A20" s="173" t="s">
        <v>9</v>
      </c>
      <c r="B20" s="173"/>
      <c r="C20" s="173"/>
      <c r="D20" s="173"/>
      <c r="E20" s="173"/>
      <c r="F20" s="173"/>
    </row>
    <row r="21" spans="1:6" ht="72">
      <c r="A21" s="39" t="s">
        <v>3</v>
      </c>
      <c r="B21" s="3" t="s">
        <v>10</v>
      </c>
      <c r="C21" s="5">
        <v>7.0000000000000007E-2</v>
      </c>
      <c r="D21" s="3" t="s">
        <v>61</v>
      </c>
      <c r="E21" s="32">
        <f>C21* C8</f>
        <v>323.64710000000002</v>
      </c>
      <c r="F21" s="32">
        <f t="shared" ref="F21:F29" si="0">E21*12</f>
        <v>3883.7652000000003</v>
      </c>
    </row>
    <row r="22" spans="1:6">
      <c r="A22" s="39" t="s">
        <v>3</v>
      </c>
      <c r="B22" s="3" t="s">
        <v>11</v>
      </c>
      <c r="C22" s="5">
        <v>0.15</v>
      </c>
      <c r="D22" s="3" t="s">
        <v>12</v>
      </c>
      <c r="E22" s="32">
        <f>C22* C8</f>
        <v>693.52949999999998</v>
      </c>
      <c r="F22" s="32">
        <f t="shared" si="0"/>
        <v>8322.3539999999994</v>
      </c>
    </row>
    <row r="23" spans="1:6" ht="24">
      <c r="A23" s="39" t="s">
        <v>3</v>
      </c>
      <c r="B23" s="3" t="s">
        <v>48</v>
      </c>
      <c r="C23" s="5">
        <v>0.2</v>
      </c>
      <c r="D23" s="3" t="s">
        <v>13</v>
      </c>
      <c r="E23" s="32">
        <f>C23* C8</f>
        <v>924.70600000000002</v>
      </c>
      <c r="F23" s="32">
        <f t="shared" si="0"/>
        <v>11096.472</v>
      </c>
    </row>
    <row r="24" spans="1:6">
      <c r="A24" s="39" t="s">
        <v>3</v>
      </c>
      <c r="B24" s="3" t="s">
        <v>14</v>
      </c>
      <c r="C24" s="5">
        <v>0.15</v>
      </c>
      <c r="D24" s="3" t="s">
        <v>13</v>
      </c>
      <c r="E24" s="32">
        <f>C24* C8</f>
        <v>693.52949999999998</v>
      </c>
      <c r="F24" s="32">
        <f t="shared" si="0"/>
        <v>8322.3539999999994</v>
      </c>
    </row>
    <row r="25" spans="1:6">
      <c r="A25" s="39" t="s">
        <v>3</v>
      </c>
      <c r="B25" s="3" t="s">
        <v>15</v>
      </c>
      <c r="C25" s="5">
        <v>1.32</v>
      </c>
      <c r="D25" s="3" t="s">
        <v>49</v>
      </c>
      <c r="E25" s="32">
        <f>C25* C8</f>
        <v>6103.0595999999996</v>
      </c>
      <c r="F25" s="32">
        <f t="shared" si="0"/>
        <v>73236.715199999991</v>
      </c>
    </row>
    <row r="26" spans="1:6">
      <c r="A26" s="39" t="s">
        <v>3</v>
      </c>
      <c r="B26" s="3" t="s">
        <v>38</v>
      </c>
      <c r="C26" s="5">
        <v>0.13</v>
      </c>
      <c r="D26" s="3" t="s">
        <v>39</v>
      </c>
      <c r="E26" s="32">
        <f>C26*  C8</f>
        <v>601.05889999999999</v>
      </c>
      <c r="F26" s="32">
        <f t="shared" si="0"/>
        <v>7212.7067999999999</v>
      </c>
    </row>
    <row r="27" spans="1:6">
      <c r="A27" s="39" t="s">
        <v>3</v>
      </c>
      <c r="B27" s="3" t="s">
        <v>16</v>
      </c>
      <c r="C27" s="5">
        <v>1.31</v>
      </c>
      <c r="D27" s="3" t="s">
        <v>17</v>
      </c>
      <c r="E27" s="32">
        <f>C27*  C8</f>
        <v>6056.8243000000002</v>
      </c>
      <c r="F27" s="32">
        <f t="shared" si="0"/>
        <v>72681.891600000003</v>
      </c>
    </row>
    <row r="28" spans="1:6" ht="60">
      <c r="A28" s="39"/>
      <c r="B28" s="3" t="s">
        <v>22</v>
      </c>
      <c r="C28" s="5">
        <v>1.5</v>
      </c>
      <c r="D28" s="3" t="s">
        <v>45</v>
      </c>
      <c r="E28" s="32">
        <f>C28*  C8</f>
        <v>6935.2950000000001</v>
      </c>
      <c r="F28" s="32">
        <f t="shared" si="0"/>
        <v>83223.540000000008</v>
      </c>
    </row>
    <row r="29" spans="1:6">
      <c r="A29" s="39"/>
      <c r="B29" s="3" t="s">
        <v>62</v>
      </c>
      <c r="C29" s="5">
        <v>0.3</v>
      </c>
      <c r="D29" s="3" t="s">
        <v>44</v>
      </c>
      <c r="E29" s="32">
        <f>C29*  C8</f>
        <v>1387.059</v>
      </c>
      <c r="F29" s="32">
        <f t="shared" si="0"/>
        <v>16644.707999999999</v>
      </c>
    </row>
    <row r="30" spans="1:6">
      <c r="A30" s="38" t="s">
        <v>18</v>
      </c>
      <c r="B30" s="4" t="s">
        <v>19</v>
      </c>
      <c r="C30" s="5"/>
      <c r="D30" s="3"/>
      <c r="E30" s="32" t="s">
        <v>3</v>
      </c>
      <c r="F30" s="32" t="s">
        <v>3</v>
      </c>
    </row>
    <row r="31" spans="1:6">
      <c r="A31" s="38"/>
      <c r="B31" s="3" t="s">
        <v>59</v>
      </c>
      <c r="C31" s="5">
        <v>0</v>
      </c>
      <c r="D31" s="3" t="s">
        <v>21</v>
      </c>
      <c r="E31" s="32">
        <f>C31*  C8</f>
        <v>0</v>
      </c>
      <c r="F31" s="32">
        <f>E31*12</f>
        <v>0</v>
      </c>
    </row>
    <row r="32" spans="1:6">
      <c r="A32" s="38"/>
      <c r="B32" s="3" t="s">
        <v>40</v>
      </c>
      <c r="C32" s="5">
        <v>0.45</v>
      </c>
      <c r="D32" s="3" t="s">
        <v>21</v>
      </c>
      <c r="E32" s="32">
        <f>C32*  C8</f>
        <v>2080.5884999999998</v>
      </c>
      <c r="F32" s="32">
        <f>E32*12</f>
        <v>24967.061999999998</v>
      </c>
    </row>
    <row r="33" spans="1:9" ht="15.75" thickBot="1">
      <c r="A33" s="38"/>
      <c r="B33" s="12" t="s">
        <v>20</v>
      </c>
      <c r="C33" s="14">
        <v>0.2</v>
      </c>
      <c r="D33" s="12" t="s">
        <v>21</v>
      </c>
      <c r="E33" s="34">
        <f>C33*  C8</f>
        <v>924.70600000000002</v>
      </c>
      <c r="F33" s="34">
        <f>E33*12</f>
        <v>11096.472</v>
      </c>
    </row>
    <row r="34" spans="1:9" ht="15.75" thickBot="1">
      <c r="A34" s="50"/>
      <c r="B34" s="20" t="s">
        <v>23</v>
      </c>
      <c r="C34" s="21">
        <f>C21+C22+C23+C24+C25+C26+C27+C28+C29+C32+C33</f>
        <v>5.78</v>
      </c>
      <c r="D34" s="22"/>
      <c r="E34" s="28">
        <f>C34*C8</f>
        <v>26724.003400000001</v>
      </c>
      <c r="F34" s="33">
        <f>E34*C8</f>
        <v>123559231.44000199</v>
      </c>
    </row>
    <row r="35" spans="1:9" ht="13.5" customHeight="1">
      <c r="A35" s="40" t="s">
        <v>51</v>
      </c>
      <c r="B35" s="13" t="s">
        <v>60</v>
      </c>
      <c r="C35" s="16">
        <v>1.6</v>
      </c>
      <c r="D35" s="13" t="s">
        <v>25</v>
      </c>
      <c r="E35" s="27">
        <f>C35* C8</f>
        <v>7397.6480000000001</v>
      </c>
      <c r="F35" s="51">
        <f>E35*12</f>
        <v>88771.775999999998</v>
      </c>
    </row>
    <row r="36" spans="1:9" ht="12" customHeight="1">
      <c r="A36" s="38" t="s">
        <v>52</v>
      </c>
      <c r="B36" s="3" t="s">
        <v>26</v>
      </c>
      <c r="C36" s="5">
        <v>3.5</v>
      </c>
      <c r="D36" s="3" t="s">
        <v>50</v>
      </c>
      <c r="E36" s="32">
        <f>C36* C8</f>
        <v>16182.355</v>
      </c>
      <c r="F36" s="32">
        <f>E36*12</f>
        <v>194188.26</v>
      </c>
    </row>
    <row r="37" spans="1:9" ht="12.75" customHeight="1" thickBot="1">
      <c r="A37" s="47" t="s">
        <v>24</v>
      </c>
      <c r="B37" s="12" t="s">
        <v>27</v>
      </c>
      <c r="C37" s="14">
        <v>0.3</v>
      </c>
      <c r="D37" s="12" t="s">
        <v>43</v>
      </c>
      <c r="E37" s="34">
        <f>C37* C8</f>
        <v>1387.059</v>
      </c>
      <c r="F37" s="34">
        <f>E37*12</f>
        <v>16644.707999999999</v>
      </c>
    </row>
    <row r="38" spans="1:9" ht="15" customHeight="1" thickBot="1">
      <c r="A38" s="174" t="s">
        <v>28</v>
      </c>
      <c r="B38" s="175"/>
      <c r="C38" s="21">
        <f>C35+C36+C37</f>
        <v>5.3999999999999995</v>
      </c>
      <c r="D38" s="19"/>
      <c r="E38" s="29">
        <f>C38* C8</f>
        <v>24967.061999999994</v>
      </c>
      <c r="F38" s="52">
        <f>E38*12</f>
        <v>299604.74399999995</v>
      </c>
    </row>
    <row r="39" spans="1:9" ht="14.25" customHeight="1" thickBot="1">
      <c r="A39" s="176" t="s">
        <v>37</v>
      </c>
      <c r="B39" s="177"/>
      <c r="C39" s="23">
        <f>C19+C34+C38</f>
        <v>13</v>
      </c>
      <c r="D39" s="11"/>
      <c r="E39" s="28">
        <f>C39* C8</f>
        <v>60105.89</v>
      </c>
      <c r="F39" s="53">
        <f>E39*12</f>
        <v>721270.67999999993</v>
      </c>
    </row>
    <row r="40" spans="1:9" s="6" customFormat="1">
      <c r="C40" s="7"/>
    </row>
    <row r="41" spans="1:9" s="6" customFormat="1">
      <c r="B41" s="168" t="s">
        <v>54</v>
      </c>
      <c r="C41" s="168"/>
      <c r="D41" s="168"/>
      <c r="E41" s="168"/>
    </row>
    <row r="42" spans="1:9">
      <c r="B42" s="169" t="s">
        <v>41</v>
      </c>
      <c r="C42" s="169"/>
      <c r="D42" s="169"/>
      <c r="E42" s="169"/>
    </row>
    <row r="43" spans="1:9">
      <c r="B43" s="169" t="s">
        <v>42</v>
      </c>
      <c r="C43" s="169"/>
      <c r="D43" s="169"/>
      <c r="E43" s="169"/>
    </row>
    <row r="46" spans="1:9">
      <c r="I46" t="s">
        <v>3</v>
      </c>
    </row>
  </sheetData>
  <mergeCells count="14">
    <mergeCell ref="B6:E6"/>
    <mergeCell ref="D1:F1"/>
    <mergeCell ref="D2:F2"/>
    <mergeCell ref="D3:F3"/>
    <mergeCell ref="A5:F5"/>
    <mergeCell ref="B41:E41"/>
    <mergeCell ref="B42:E42"/>
    <mergeCell ref="B43:E43"/>
    <mergeCell ref="B7:E7"/>
    <mergeCell ref="A19:B19"/>
    <mergeCell ref="A20:F20"/>
    <mergeCell ref="A38:B38"/>
    <mergeCell ref="A39:B39"/>
    <mergeCell ref="B12:F12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62"/>
  <sheetViews>
    <sheetView tabSelected="1" topLeftCell="A28" workbookViewId="0">
      <selection activeCell="F8" sqref="F8"/>
    </sheetView>
  </sheetViews>
  <sheetFormatPr defaultRowHeight="15"/>
  <cols>
    <col min="1" max="1" width="3.5703125" customWidth="1"/>
    <col min="2" max="2" width="42" customWidth="1"/>
    <col min="3" max="3" width="8.140625" customWidth="1"/>
    <col min="4" max="4" width="37" customWidth="1"/>
    <col min="5" max="5" width="9.28515625" customWidth="1"/>
    <col min="6" max="6" width="10.5703125" customWidth="1"/>
    <col min="11" max="11" width="41.7109375" customWidth="1"/>
    <col min="13" max="13" width="28.28515625" customWidth="1"/>
    <col min="15" max="15" width="13" customWidth="1"/>
  </cols>
  <sheetData>
    <row r="1" spans="1:15">
      <c r="A1" s="1"/>
      <c r="B1" s="1"/>
      <c r="C1" s="1"/>
      <c r="D1" s="170" t="s">
        <v>33</v>
      </c>
      <c r="E1" s="170"/>
      <c r="F1" s="170"/>
      <c r="J1" s="128"/>
      <c r="K1" s="128"/>
      <c r="L1" s="128"/>
      <c r="M1" s="179"/>
      <c r="N1" s="179"/>
      <c r="O1" s="179"/>
    </row>
    <row r="2" spans="1:15">
      <c r="A2" s="1"/>
      <c r="B2" s="1"/>
      <c r="C2" s="1"/>
      <c r="D2" s="170" t="s">
        <v>73</v>
      </c>
      <c r="E2" s="170"/>
      <c r="F2" s="170"/>
      <c r="J2" s="128"/>
      <c r="K2" s="128"/>
      <c r="L2" s="128"/>
      <c r="M2" s="179"/>
      <c r="N2" s="179"/>
      <c r="O2" s="179"/>
    </row>
    <row r="3" spans="1:15">
      <c r="A3" s="1"/>
      <c r="B3" s="1"/>
      <c r="C3" s="1"/>
      <c r="D3" s="170" t="s">
        <v>35</v>
      </c>
      <c r="E3" s="170"/>
      <c r="F3" s="170"/>
      <c r="J3" s="128"/>
      <c r="K3" s="128"/>
      <c r="L3" s="128"/>
      <c r="M3" s="179"/>
      <c r="N3" s="179"/>
      <c r="O3" s="179"/>
    </row>
    <row r="4" spans="1:15">
      <c r="A4" s="1"/>
      <c r="B4" s="1"/>
      <c r="C4" s="1"/>
      <c r="D4" s="41" t="s">
        <v>118</v>
      </c>
      <c r="E4" s="41"/>
      <c r="F4" s="57"/>
      <c r="J4" s="128"/>
      <c r="K4" s="128"/>
      <c r="L4" s="128"/>
      <c r="M4" s="129"/>
      <c r="N4" s="129"/>
      <c r="O4" s="130"/>
    </row>
    <row r="5" spans="1:15">
      <c r="A5" s="1"/>
      <c r="B5" s="1"/>
      <c r="C5" s="1"/>
      <c r="D5" s="41"/>
      <c r="E5" s="41"/>
      <c r="F5" s="88"/>
      <c r="J5" s="128"/>
      <c r="K5" s="128"/>
      <c r="L5" s="128"/>
      <c r="M5" s="129"/>
      <c r="N5" s="129"/>
      <c r="O5" s="130"/>
    </row>
    <row r="6" spans="1:15">
      <c r="A6" s="170" t="s">
        <v>64</v>
      </c>
      <c r="B6" s="170"/>
      <c r="C6" s="170"/>
      <c r="D6" s="170"/>
      <c r="E6" s="170"/>
      <c r="F6" s="170"/>
      <c r="J6" s="179"/>
      <c r="K6" s="179"/>
      <c r="L6" s="179"/>
      <c r="M6" s="179"/>
      <c r="N6" s="179"/>
      <c r="O6" s="179"/>
    </row>
    <row r="7" spans="1:15">
      <c r="A7" s="1"/>
      <c r="B7" s="170" t="s">
        <v>69</v>
      </c>
      <c r="C7" s="170"/>
      <c r="D7" s="170"/>
      <c r="E7" s="170"/>
      <c r="F7" s="57"/>
      <c r="J7" s="128"/>
      <c r="K7" s="179"/>
      <c r="L7" s="179"/>
      <c r="M7" s="179"/>
      <c r="N7" s="179"/>
      <c r="O7" s="130"/>
    </row>
    <row r="8" spans="1:15">
      <c r="A8" s="1"/>
      <c r="B8" s="170" t="s">
        <v>100</v>
      </c>
      <c r="C8" s="170"/>
      <c r="D8" s="170"/>
      <c r="E8" s="170"/>
      <c r="F8" s="57"/>
      <c r="J8" s="128"/>
      <c r="K8" s="179"/>
      <c r="L8" s="179"/>
      <c r="M8" s="179"/>
      <c r="N8" s="179"/>
      <c r="O8" s="130"/>
    </row>
    <row r="9" spans="1:15" ht="15.75" thickBot="1">
      <c r="A9" s="31" t="s">
        <v>55</v>
      </c>
      <c r="B9" s="31"/>
      <c r="C9" s="30">
        <v>3807</v>
      </c>
      <c r="D9" s="31" t="s">
        <v>53</v>
      </c>
      <c r="E9" s="58"/>
      <c r="F9" s="1"/>
      <c r="J9" s="31"/>
      <c r="K9" s="31"/>
      <c r="L9" s="30"/>
      <c r="M9" s="31"/>
      <c r="N9" s="58"/>
      <c r="O9" s="128"/>
    </row>
    <row r="10" spans="1:15" ht="24">
      <c r="A10" s="122" t="s">
        <v>29</v>
      </c>
      <c r="B10" s="123" t="s">
        <v>0</v>
      </c>
      <c r="C10" s="122" t="s">
        <v>30</v>
      </c>
      <c r="D10" s="123" t="s">
        <v>1</v>
      </c>
      <c r="E10" s="122" t="s">
        <v>31</v>
      </c>
      <c r="F10" s="124" t="s">
        <v>32</v>
      </c>
      <c r="J10" s="131"/>
      <c r="K10" s="131"/>
      <c r="L10" s="131"/>
      <c r="M10" s="131"/>
      <c r="N10" s="131"/>
      <c r="O10" s="131"/>
    </row>
    <row r="11" spans="1:15">
      <c r="A11" s="45"/>
      <c r="B11" s="185" t="s">
        <v>70</v>
      </c>
      <c r="C11" s="185"/>
      <c r="D11" s="185"/>
      <c r="E11" s="185"/>
      <c r="F11" s="185"/>
      <c r="J11" s="132"/>
      <c r="K11" s="180"/>
      <c r="L11" s="180"/>
      <c r="M11" s="180"/>
      <c r="N11" s="180"/>
      <c r="O11" s="180"/>
    </row>
    <row r="12" spans="1:15">
      <c r="A12" s="45" t="s">
        <v>82</v>
      </c>
      <c r="B12" s="108" t="s">
        <v>83</v>
      </c>
      <c r="C12" s="109">
        <f>C13+C17+C22+C25</f>
        <v>3.17</v>
      </c>
      <c r="D12" s="110"/>
      <c r="E12" s="106">
        <f>E13+E17+E22+E25</f>
        <v>12068.19</v>
      </c>
      <c r="F12" s="106">
        <f>F13+F17+F22+F25</f>
        <v>144818.28</v>
      </c>
      <c r="J12" s="132"/>
      <c r="K12" s="133"/>
      <c r="L12" s="134"/>
      <c r="M12" s="135"/>
      <c r="N12" s="136"/>
      <c r="O12" s="136"/>
    </row>
    <row r="13" spans="1:15">
      <c r="A13" s="103" t="s">
        <v>2</v>
      </c>
      <c r="B13" s="103" t="s">
        <v>56</v>
      </c>
      <c r="C13" s="104">
        <f>C14+C15+C16</f>
        <v>1.4200000000000002</v>
      </c>
      <c r="D13" s="105" t="s">
        <v>3</v>
      </c>
      <c r="E13" s="106">
        <f>C13*C9</f>
        <v>5405.9400000000005</v>
      </c>
      <c r="F13" s="106">
        <f>E13*12</f>
        <v>64871.280000000006</v>
      </c>
      <c r="J13" s="137"/>
      <c r="K13" s="137"/>
      <c r="L13" s="138"/>
      <c r="M13" s="139"/>
      <c r="N13" s="136"/>
      <c r="O13" s="136"/>
    </row>
    <row r="14" spans="1:15" ht="16.5" customHeight="1">
      <c r="A14" s="103"/>
      <c r="B14" s="9" t="s">
        <v>87</v>
      </c>
      <c r="C14" s="117">
        <v>1.2</v>
      </c>
      <c r="D14" s="105"/>
      <c r="E14" s="111">
        <f>C14*C9</f>
        <v>4568.3999999999996</v>
      </c>
      <c r="F14" s="111">
        <f>E14*12</f>
        <v>54820.799999999996</v>
      </c>
      <c r="J14" s="137"/>
      <c r="K14" s="140"/>
      <c r="L14" s="141"/>
      <c r="M14" s="139"/>
      <c r="N14" s="142"/>
      <c r="O14" s="142"/>
    </row>
    <row r="15" spans="1:15">
      <c r="A15" s="112"/>
      <c r="B15" s="113" t="s">
        <v>91</v>
      </c>
      <c r="C15" s="114">
        <v>0.11</v>
      </c>
      <c r="D15" s="115"/>
      <c r="E15" s="116">
        <f>C15*C9</f>
        <v>418.77</v>
      </c>
      <c r="F15" s="116">
        <f>E15*12</f>
        <v>5025.24</v>
      </c>
      <c r="J15" s="143"/>
      <c r="K15" s="144"/>
      <c r="L15" s="145"/>
      <c r="M15" s="146"/>
      <c r="N15" s="147"/>
      <c r="O15" s="147"/>
    </row>
    <row r="16" spans="1:15">
      <c r="A16" s="103"/>
      <c r="B16" s="45" t="s">
        <v>89</v>
      </c>
      <c r="C16" s="117">
        <v>0.11</v>
      </c>
      <c r="D16" s="105"/>
      <c r="E16" s="111">
        <f>C16*C9</f>
        <v>418.77</v>
      </c>
      <c r="F16" s="111">
        <f t="shared" ref="F16:F21" si="0">E16*12</f>
        <v>5025.24</v>
      </c>
      <c r="J16" s="137"/>
      <c r="K16" s="132"/>
      <c r="L16" s="141"/>
      <c r="M16" s="139"/>
      <c r="N16" s="142"/>
      <c r="O16" s="142"/>
    </row>
    <row r="17" spans="1:52" ht="17.25" customHeight="1">
      <c r="A17" s="118" t="s">
        <v>4</v>
      </c>
      <c r="B17" s="118" t="s">
        <v>5</v>
      </c>
      <c r="C17" s="109">
        <f>C18+C19+C20+C21</f>
        <v>1.26</v>
      </c>
      <c r="D17" s="105" t="s">
        <v>3</v>
      </c>
      <c r="E17" s="106">
        <f>C17* C9</f>
        <v>4796.82</v>
      </c>
      <c r="F17" s="106">
        <f t="shared" si="0"/>
        <v>57561.84</v>
      </c>
      <c r="J17" s="148"/>
      <c r="K17" s="148"/>
      <c r="L17" s="134"/>
      <c r="M17" s="139"/>
      <c r="N17" s="136"/>
      <c r="O17" s="136"/>
    </row>
    <row r="18" spans="1:52" ht="18" customHeight="1" thickBot="1">
      <c r="A18" s="118"/>
      <c r="B18" s="9" t="s">
        <v>88</v>
      </c>
      <c r="C18" s="5">
        <v>0.44</v>
      </c>
      <c r="D18" s="105"/>
      <c r="E18" s="111">
        <f>C18*C9</f>
        <v>1675.08</v>
      </c>
      <c r="F18" s="111">
        <f>E18*12</f>
        <v>20100.96</v>
      </c>
      <c r="J18" s="148"/>
      <c r="K18" s="140"/>
      <c r="L18" s="149"/>
      <c r="M18" s="139"/>
      <c r="N18" s="142"/>
      <c r="O18" s="142"/>
    </row>
    <row r="19" spans="1:52" s="107" customFormat="1" ht="18" customHeight="1" thickBot="1">
      <c r="A19" s="118"/>
      <c r="B19" s="9" t="s">
        <v>92</v>
      </c>
      <c r="C19" s="5">
        <v>0.05</v>
      </c>
      <c r="D19" s="105"/>
      <c r="E19" s="111">
        <f>C19*C9</f>
        <v>190.35000000000002</v>
      </c>
      <c r="F19" s="111">
        <f>E19*12</f>
        <v>2284.2000000000003</v>
      </c>
      <c r="G19" s="6"/>
      <c r="H19" s="6"/>
      <c r="I19" s="6"/>
      <c r="J19" s="148"/>
      <c r="K19" s="140"/>
      <c r="L19" s="149"/>
      <c r="M19" s="139"/>
      <c r="N19" s="142"/>
      <c r="O19" s="142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</row>
    <row r="20" spans="1:52" s="6" customFormat="1" ht="18" customHeight="1">
      <c r="A20" s="118"/>
      <c r="B20" s="9" t="s">
        <v>99</v>
      </c>
      <c r="C20" s="5">
        <v>0.11</v>
      </c>
      <c r="D20" s="105"/>
      <c r="E20" s="111">
        <f>C20*C9</f>
        <v>418.77</v>
      </c>
      <c r="F20" s="111">
        <f>E20*12</f>
        <v>5025.24</v>
      </c>
      <c r="J20" s="148"/>
      <c r="K20" s="140"/>
      <c r="L20" s="149"/>
      <c r="M20" s="139"/>
      <c r="N20" s="142"/>
      <c r="O20" s="142"/>
    </row>
    <row r="21" spans="1:52">
      <c r="A21" s="119"/>
      <c r="B21" s="120" t="s">
        <v>90</v>
      </c>
      <c r="C21" s="121">
        <v>0.66</v>
      </c>
      <c r="D21" s="120"/>
      <c r="E21" s="116">
        <f>C21*C9</f>
        <v>2512.62</v>
      </c>
      <c r="F21" s="116">
        <f t="shared" si="0"/>
        <v>30151.439999999999</v>
      </c>
      <c r="J21" s="150"/>
      <c r="K21" s="151"/>
      <c r="L21" s="152"/>
      <c r="M21" s="151"/>
      <c r="N21" s="147"/>
      <c r="O21" s="147"/>
    </row>
    <row r="22" spans="1:52">
      <c r="A22" s="125" t="s">
        <v>6</v>
      </c>
      <c r="B22" s="115" t="s">
        <v>93</v>
      </c>
      <c r="C22" s="126">
        <f>C23+C24</f>
        <v>0.17</v>
      </c>
      <c r="D22" s="115"/>
      <c r="E22" s="127">
        <f>C22*C9</f>
        <v>647.19000000000005</v>
      </c>
      <c r="F22" s="127">
        <f>E22*12</f>
        <v>7766.2800000000007</v>
      </c>
      <c r="J22" s="153"/>
      <c r="K22" s="146"/>
      <c r="L22" s="154"/>
      <c r="M22" s="146"/>
      <c r="N22" s="155"/>
      <c r="O22" s="155"/>
    </row>
    <row r="23" spans="1:52">
      <c r="A23" s="125"/>
      <c r="B23" s="120" t="s">
        <v>94</v>
      </c>
      <c r="C23" s="121">
        <v>0.03</v>
      </c>
      <c r="D23" s="120"/>
      <c r="E23" s="116">
        <f>C23*C9</f>
        <v>114.21</v>
      </c>
      <c r="F23" s="116">
        <f>E23*12</f>
        <v>1370.52</v>
      </c>
      <c r="J23" s="153"/>
      <c r="K23" s="151"/>
      <c r="L23" s="152"/>
      <c r="M23" s="151"/>
      <c r="N23" s="147"/>
      <c r="O23" s="147"/>
    </row>
    <row r="24" spans="1:52">
      <c r="A24" s="125"/>
      <c r="B24" s="120" t="s">
        <v>95</v>
      </c>
      <c r="C24" s="121">
        <v>0.14000000000000001</v>
      </c>
      <c r="D24" s="120"/>
      <c r="E24" s="116">
        <f>C24*C9</f>
        <v>532.98</v>
      </c>
      <c r="F24" s="116">
        <f>E24*12</f>
        <v>6395.76</v>
      </c>
      <c r="J24" s="153"/>
      <c r="K24" s="151"/>
      <c r="L24" s="152"/>
      <c r="M24" s="151"/>
      <c r="N24" s="147"/>
      <c r="O24" s="147"/>
    </row>
    <row r="25" spans="1:52">
      <c r="A25" s="105" t="s">
        <v>47</v>
      </c>
      <c r="B25" s="105" t="s">
        <v>72</v>
      </c>
      <c r="C25" s="109">
        <v>0.32</v>
      </c>
      <c r="D25" s="18"/>
      <c r="E25" s="106">
        <f>C25*C9</f>
        <v>1218.24</v>
      </c>
      <c r="F25" s="106">
        <f>E25*12</f>
        <v>14618.880000000001</v>
      </c>
      <c r="J25" s="139"/>
      <c r="K25" s="139"/>
      <c r="L25" s="134"/>
      <c r="M25" s="131"/>
      <c r="N25" s="136"/>
      <c r="O25" s="136"/>
    </row>
    <row r="26" spans="1:52" ht="15.75" customHeight="1" thickBot="1">
      <c r="A26" s="186" t="s">
        <v>9</v>
      </c>
      <c r="B26" s="187"/>
      <c r="C26" s="187"/>
      <c r="D26" s="187"/>
      <c r="E26" s="187"/>
      <c r="F26" s="188"/>
      <c r="J26" s="181"/>
      <c r="K26" s="182"/>
      <c r="L26" s="182"/>
      <c r="M26" s="182"/>
      <c r="N26" s="182"/>
      <c r="O26" s="182"/>
    </row>
    <row r="27" spans="1:52" ht="15.75" customHeight="1" thickBot="1">
      <c r="A27" s="67"/>
      <c r="B27" s="73" t="s">
        <v>85</v>
      </c>
      <c r="C27" s="74">
        <f>SUM(C28:C39)</f>
        <v>1.86</v>
      </c>
      <c r="D27" s="89"/>
      <c r="E27" s="98">
        <f>SUM(E28:E39)</f>
        <v>7081.02</v>
      </c>
      <c r="F27" s="98">
        <f>SUM(F28:F39)</f>
        <v>84972.24</v>
      </c>
      <c r="J27" s="133"/>
      <c r="K27" s="156"/>
      <c r="L27" s="138"/>
      <c r="M27" s="156"/>
      <c r="N27" s="157"/>
      <c r="O27" s="157"/>
    </row>
    <row r="28" spans="1:52" ht="23.25" customHeight="1">
      <c r="A28" s="75" t="s">
        <v>3</v>
      </c>
      <c r="B28" s="68" t="s">
        <v>101</v>
      </c>
      <c r="C28" s="59">
        <v>0.1</v>
      </c>
      <c r="D28" s="63" t="s">
        <v>79</v>
      </c>
      <c r="E28" s="96">
        <f>C28* C9</f>
        <v>380.70000000000005</v>
      </c>
      <c r="F28" s="96">
        <f t="shared" ref="F28:F35" si="1">E28*12</f>
        <v>4568.4000000000005</v>
      </c>
      <c r="J28" s="158"/>
      <c r="K28" s="86"/>
      <c r="L28" s="149"/>
      <c r="M28" s="86"/>
      <c r="N28" s="142"/>
      <c r="O28" s="142"/>
    </row>
    <row r="29" spans="1:52">
      <c r="A29" s="76" t="s">
        <v>3</v>
      </c>
      <c r="B29" s="70" t="s">
        <v>102</v>
      </c>
      <c r="C29" s="64">
        <v>0.02</v>
      </c>
      <c r="D29" s="60" t="s">
        <v>77</v>
      </c>
      <c r="E29" s="99">
        <f>C29*C9</f>
        <v>76.14</v>
      </c>
      <c r="F29" s="99">
        <f t="shared" si="1"/>
        <v>913.68000000000006</v>
      </c>
      <c r="J29" s="158"/>
      <c r="K29" s="132"/>
      <c r="L29" s="149"/>
      <c r="M29" s="86"/>
      <c r="N29" s="142"/>
      <c r="O29" s="142"/>
    </row>
    <row r="30" spans="1:52" ht="18" customHeight="1">
      <c r="A30" s="76" t="s">
        <v>3</v>
      </c>
      <c r="B30" s="70" t="s">
        <v>103</v>
      </c>
      <c r="C30" s="64">
        <v>0.15</v>
      </c>
      <c r="D30" s="62" t="s">
        <v>78</v>
      </c>
      <c r="E30" s="99">
        <f>C30*C9</f>
        <v>571.04999999999995</v>
      </c>
      <c r="F30" s="99">
        <f t="shared" si="1"/>
        <v>6852.5999999999995</v>
      </c>
      <c r="J30" s="158"/>
      <c r="K30" s="132"/>
      <c r="L30" s="149"/>
      <c r="M30" s="132"/>
      <c r="N30" s="142"/>
      <c r="O30" s="142"/>
    </row>
    <row r="31" spans="1:52">
      <c r="A31" s="76" t="s">
        <v>3</v>
      </c>
      <c r="B31" s="69" t="s">
        <v>104</v>
      </c>
      <c r="C31" s="64">
        <v>0.11</v>
      </c>
      <c r="D31" s="60" t="s">
        <v>78</v>
      </c>
      <c r="E31" s="99">
        <f>C31*C9</f>
        <v>418.77</v>
      </c>
      <c r="F31" s="99">
        <f t="shared" si="1"/>
        <v>5025.24</v>
      </c>
      <c r="J31" s="158"/>
      <c r="K31" s="86"/>
      <c r="L31" s="149"/>
      <c r="M31" s="86"/>
      <c r="N31" s="142"/>
      <c r="O31" s="142"/>
    </row>
    <row r="32" spans="1:52">
      <c r="A32" s="76"/>
      <c r="B32" s="69" t="s">
        <v>96</v>
      </c>
      <c r="C32" s="64">
        <v>0</v>
      </c>
      <c r="D32" s="60" t="s">
        <v>81</v>
      </c>
      <c r="E32" s="99"/>
      <c r="F32" s="99"/>
      <c r="J32" s="158"/>
      <c r="K32" s="86"/>
      <c r="L32" s="149"/>
      <c r="M32" s="86"/>
      <c r="N32" s="142"/>
      <c r="O32" s="142"/>
    </row>
    <row r="33" spans="1:15">
      <c r="A33" s="76"/>
      <c r="B33" s="69" t="s">
        <v>97</v>
      </c>
      <c r="C33" s="64">
        <v>0</v>
      </c>
      <c r="D33" s="60" t="s">
        <v>81</v>
      </c>
      <c r="E33" s="99">
        <f>C33*C9</f>
        <v>0</v>
      </c>
      <c r="F33" s="99">
        <f t="shared" si="1"/>
        <v>0</v>
      </c>
      <c r="J33" s="158"/>
      <c r="K33" s="86"/>
      <c r="L33" s="149"/>
      <c r="M33" s="86"/>
      <c r="N33" s="142"/>
      <c r="O33" s="142"/>
    </row>
    <row r="34" spans="1:15">
      <c r="A34" s="76"/>
      <c r="B34" s="69" t="s">
        <v>105</v>
      </c>
      <c r="C34" s="64">
        <v>0.4</v>
      </c>
      <c r="D34" s="60" t="s">
        <v>98</v>
      </c>
      <c r="E34" s="99">
        <f>C34*C9</f>
        <v>1522.8000000000002</v>
      </c>
      <c r="F34" s="99">
        <f t="shared" si="1"/>
        <v>18273.600000000002</v>
      </c>
      <c r="J34" s="158"/>
      <c r="K34" s="86"/>
      <c r="L34" s="149"/>
      <c r="M34" s="86"/>
      <c r="N34" s="142"/>
      <c r="O34" s="142"/>
    </row>
    <row r="35" spans="1:15">
      <c r="A35" s="76"/>
      <c r="B35" s="69" t="s">
        <v>106</v>
      </c>
      <c r="C35" s="64">
        <v>0.22</v>
      </c>
      <c r="D35" s="60"/>
      <c r="E35" s="99">
        <f>C35*C9</f>
        <v>837.54</v>
      </c>
      <c r="F35" s="99">
        <f t="shared" si="1"/>
        <v>10050.48</v>
      </c>
      <c r="J35" s="158"/>
      <c r="K35" s="86"/>
      <c r="L35" s="149"/>
      <c r="M35" s="86"/>
      <c r="N35" s="142"/>
      <c r="O35" s="142"/>
    </row>
    <row r="36" spans="1:15" ht="14.25" customHeight="1">
      <c r="A36" s="76" t="s">
        <v>3</v>
      </c>
      <c r="B36" s="94" t="s">
        <v>107</v>
      </c>
      <c r="C36" s="64">
        <v>0.12</v>
      </c>
      <c r="D36" s="62" t="s">
        <v>39</v>
      </c>
      <c r="E36" s="99">
        <f>C36*  C9</f>
        <v>456.84</v>
      </c>
      <c r="F36" s="99">
        <f>E36*12</f>
        <v>5482.08</v>
      </c>
      <c r="J36" s="158"/>
      <c r="K36" s="86"/>
      <c r="L36" s="149"/>
      <c r="M36" s="132"/>
      <c r="N36" s="142"/>
      <c r="O36" s="142"/>
    </row>
    <row r="37" spans="1:15" ht="24">
      <c r="A37" s="76"/>
      <c r="B37" s="70" t="s">
        <v>22</v>
      </c>
      <c r="C37" s="64">
        <v>0.65</v>
      </c>
      <c r="D37" s="60" t="s">
        <v>80</v>
      </c>
      <c r="E37" s="99">
        <f>C37*  C9</f>
        <v>2474.5500000000002</v>
      </c>
      <c r="F37" s="99">
        <f>E37*12</f>
        <v>29694.600000000002</v>
      </c>
      <c r="J37" s="158"/>
      <c r="K37" s="132"/>
      <c r="L37" s="149"/>
      <c r="M37" s="86"/>
      <c r="N37" s="142"/>
      <c r="O37" s="142"/>
    </row>
    <row r="38" spans="1:15" hidden="1">
      <c r="A38" s="77"/>
      <c r="B38" s="71"/>
      <c r="C38" s="65"/>
      <c r="D38" s="61"/>
      <c r="E38" s="100">
        <f>C38*  C9</f>
        <v>0</v>
      </c>
      <c r="F38" s="100">
        <f>E38*12</f>
        <v>0</v>
      </c>
      <c r="J38" s="158"/>
      <c r="K38" s="86"/>
      <c r="L38" s="149"/>
      <c r="M38" s="86"/>
      <c r="N38" s="159"/>
      <c r="O38" s="159"/>
    </row>
    <row r="39" spans="1:15" ht="28.5" customHeight="1" thickBot="1">
      <c r="A39" s="93"/>
      <c r="B39" s="94" t="s">
        <v>84</v>
      </c>
      <c r="C39" s="87">
        <v>0.09</v>
      </c>
      <c r="D39" s="102" t="s">
        <v>76</v>
      </c>
      <c r="E39" s="97">
        <f>C39*C9</f>
        <v>342.63</v>
      </c>
      <c r="F39" s="99">
        <f>E39*12</f>
        <v>4111.5599999999995</v>
      </c>
      <c r="J39" s="158"/>
      <c r="K39" s="86"/>
      <c r="L39" s="149"/>
      <c r="M39" s="102"/>
      <c r="N39" s="142"/>
      <c r="O39" s="142"/>
    </row>
    <row r="40" spans="1:15" ht="15.75" thickBot="1">
      <c r="A40" s="78" t="s">
        <v>18</v>
      </c>
      <c r="B40" s="72" t="s">
        <v>19</v>
      </c>
      <c r="C40" s="21">
        <f>SUM(C41:C42)</f>
        <v>0.59</v>
      </c>
      <c r="D40" s="22"/>
      <c r="E40" s="95">
        <f>SUM(E41:E42)</f>
        <v>2246.13</v>
      </c>
      <c r="F40" s="95">
        <f>SUM(F41:F42)</f>
        <v>26953.559999999998</v>
      </c>
      <c r="J40" s="132"/>
      <c r="K40" s="160"/>
      <c r="L40" s="134"/>
      <c r="M40" s="86"/>
      <c r="N40" s="136"/>
      <c r="O40" s="136"/>
    </row>
    <row r="41" spans="1:15">
      <c r="A41" s="79"/>
      <c r="B41" s="69" t="s">
        <v>108</v>
      </c>
      <c r="C41" s="64">
        <v>0.44</v>
      </c>
      <c r="D41" s="60" t="s">
        <v>21</v>
      </c>
      <c r="E41" s="99">
        <f>C41*  C9</f>
        <v>1675.08</v>
      </c>
      <c r="F41" s="99">
        <f>E41*12</f>
        <v>20100.96</v>
      </c>
      <c r="J41" s="132"/>
      <c r="K41" s="86"/>
      <c r="L41" s="149"/>
      <c r="M41" s="86"/>
      <c r="N41" s="142"/>
      <c r="O41" s="142"/>
    </row>
    <row r="42" spans="1:15" ht="15.75" thickBot="1">
      <c r="A42" s="80"/>
      <c r="B42" s="71" t="s">
        <v>109</v>
      </c>
      <c r="C42" s="65">
        <v>0.15</v>
      </c>
      <c r="D42" s="61" t="s">
        <v>75</v>
      </c>
      <c r="E42" s="101">
        <f>C42*C9</f>
        <v>571.04999999999995</v>
      </c>
      <c r="F42" s="101">
        <f>E42*12</f>
        <v>6852.5999999999995</v>
      </c>
      <c r="J42" s="132"/>
      <c r="K42" s="86"/>
      <c r="L42" s="149"/>
      <c r="M42" s="86"/>
      <c r="N42" s="142"/>
      <c r="O42" s="142"/>
    </row>
    <row r="43" spans="1:15" ht="15.75" thickBot="1">
      <c r="A43" s="81" t="s">
        <v>51</v>
      </c>
      <c r="B43" s="66" t="s">
        <v>71</v>
      </c>
      <c r="C43" s="92">
        <f>SUM(C44:C52)</f>
        <v>4.38</v>
      </c>
      <c r="D43" s="22"/>
      <c r="E43" s="162">
        <f>SUM(E44:E52)</f>
        <v>16674.660000000003</v>
      </c>
      <c r="F43" s="162">
        <f>SUM(F44:F52)</f>
        <v>200095.91999999998</v>
      </c>
      <c r="J43" s="132"/>
      <c r="K43" s="160"/>
      <c r="L43" s="134"/>
      <c r="M43" s="86"/>
      <c r="N43" s="136"/>
      <c r="O43" s="136"/>
    </row>
    <row r="44" spans="1:15" ht="24.75" thickBot="1">
      <c r="A44" s="85"/>
      <c r="B44" s="68" t="s">
        <v>110</v>
      </c>
      <c r="C44" s="164">
        <v>0.34</v>
      </c>
      <c r="D44" s="86"/>
      <c r="E44" s="167">
        <f>C44*C9</f>
        <v>1294.3800000000001</v>
      </c>
      <c r="F44" s="166">
        <f t="shared" ref="F44:F52" si="2">E44*12</f>
        <v>15532.560000000001</v>
      </c>
      <c r="J44" s="132"/>
      <c r="K44" s="86"/>
      <c r="L44" s="149"/>
      <c r="M44" s="86"/>
      <c r="N44" s="142"/>
      <c r="O44" s="142"/>
    </row>
    <row r="45" spans="1:15" ht="14.25" customHeight="1">
      <c r="A45" s="82"/>
      <c r="B45" s="68" t="s">
        <v>111</v>
      </c>
      <c r="C45" s="90">
        <v>0.13</v>
      </c>
      <c r="D45" s="60"/>
      <c r="E45" s="99">
        <f>C45*C9</f>
        <v>494.91</v>
      </c>
      <c r="F45" s="166">
        <f t="shared" si="2"/>
        <v>5938.92</v>
      </c>
      <c r="J45" s="86"/>
      <c r="K45" s="86"/>
      <c r="L45" s="149"/>
      <c r="M45" s="86"/>
      <c r="N45" s="142"/>
      <c r="O45" s="142"/>
    </row>
    <row r="46" spans="1:15" ht="14.25" customHeight="1" thickBot="1">
      <c r="A46" s="82"/>
      <c r="B46" s="68" t="s">
        <v>112</v>
      </c>
      <c r="C46" s="165">
        <v>0.11</v>
      </c>
      <c r="D46" s="63"/>
      <c r="E46" s="111">
        <f>C46*C9</f>
        <v>418.77</v>
      </c>
      <c r="F46" s="163">
        <f>E46*12</f>
        <v>5025.24</v>
      </c>
      <c r="J46" s="86"/>
      <c r="K46" s="86"/>
      <c r="L46" s="149"/>
      <c r="M46" s="86"/>
      <c r="N46" s="142"/>
      <c r="O46" s="142"/>
    </row>
    <row r="47" spans="1:15" ht="13.5" customHeight="1">
      <c r="A47" s="82"/>
      <c r="B47" s="68" t="s">
        <v>74</v>
      </c>
      <c r="C47" s="59">
        <v>0.45</v>
      </c>
      <c r="D47" s="63"/>
      <c r="E47" s="96">
        <f>C47*C9</f>
        <v>1713.15</v>
      </c>
      <c r="F47" s="96">
        <f t="shared" si="2"/>
        <v>20557.800000000003</v>
      </c>
      <c r="J47" s="86"/>
      <c r="K47" s="86"/>
      <c r="L47" s="149"/>
      <c r="M47" s="86"/>
      <c r="N47" s="142"/>
      <c r="O47" s="142"/>
    </row>
    <row r="48" spans="1:15" ht="13.5" customHeight="1">
      <c r="A48" s="82"/>
      <c r="B48" s="68" t="s">
        <v>113</v>
      </c>
      <c r="C48" s="64">
        <v>1.31</v>
      </c>
      <c r="D48" s="63"/>
      <c r="E48" s="96">
        <f>C48*C9</f>
        <v>4987.17</v>
      </c>
      <c r="F48" s="96">
        <f t="shared" si="2"/>
        <v>59846.04</v>
      </c>
      <c r="J48" s="86"/>
      <c r="K48" s="86"/>
      <c r="L48" s="149"/>
      <c r="M48" s="86"/>
      <c r="N48" s="142"/>
      <c r="O48" s="142"/>
    </row>
    <row r="49" spans="1:15" ht="13.5" customHeight="1">
      <c r="A49" s="82"/>
      <c r="B49" s="68" t="s">
        <v>114</v>
      </c>
      <c r="C49" s="64">
        <v>0.92</v>
      </c>
      <c r="D49" s="63"/>
      <c r="E49" s="96">
        <f>C49*C9</f>
        <v>3502.44</v>
      </c>
      <c r="F49" s="96">
        <f t="shared" si="2"/>
        <v>42029.279999999999</v>
      </c>
      <c r="J49" s="86"/>
      <c r="K49" s="86"/>
      <c r="L49" s="149"/>
      <c r="M49" s="86"/>
      <c r="N49" s="142"/>
      <c r="O49" s="142"/>
    </row>
    <row r="50" spans="1:15" ht="13.5" customHeight="1">
      <c r="A50" s="82"/>
      <c r="B50" s="68" t="s">
        <v>115</v>
      </c>
      <c r="C50" s="64">
        <v>0.13</v>
      </c>
      <c r="D50" s="63"/>
      <c r="E50" s="96">
        <f>C50*C9</f>
        <v>494.91</v>
      </c>
      <c r="F50" s="96">
        <f>E50*12</f>
        <v>5938.92</v>
      </c>
      <c r="J50" s="86"/>
      <c r="K50" s="86"/>
      <c r="L50" s="149"/>
      <c r="M50" s="86"/>
      <c r="N50" s="142"/>
      <c r="O50" s="142"/>
    </row>
    <row r="51" spans="1:15" ht="13.5" customHeight="1">
      <c r="A51" s="83"/>
      <c r="B51" s="68" t="s">
        <v>116</v>
      </c>
      <c r="C51" s="64">
        <v>0.11</v>
      </c>
      <c r="D51" s="63"/>
      <c r="E51" s="96">
        <f>C9*C51</f>
        <v>418.77</v>
      </c>
      <c r="F51" s="96">
        <f t="shared" si="2"/>
        <v>5025.24</v>
      </c>
      <c r="J51" s="86"/>
      <c r="K51" s="86"/>
      <c r="L51" s="149"/>
      <c r="M51" s="86"/>
      <c r="N51" s="142"/>
      <c r="O51" s="142"/>
    </row>
    <row r="52" spans="1:15" ht="13.5" customHeight="1" thickBot="1">
      <c r="A52" s="83"/>
      <c r="B52" s="69" t="s">
        <v>117</v>
      </c>
      <c r="C52" s="64">
        <v>0.88</v>
      </c>
      <c r="D52" s="63"/>
      <c r="E52" s="96">
        <f>C52*C9</f>
        <v>3350.16</v>
      </c>
      <c r="F52" s="96">
        <f t="shared" si="2"/>
        <v>40201.919999999998</v>
      </c>
      <c r="J52" s="86"/>
      <c r="K52" s="86"/>
      <c r="L52" s="149"/>
      <c r="M52" s="86"/>
      <c r="N52" s="142"/>
      <c r="O52" s="142"/>
    </row>
    <row r="53" spans="1:15" ht="15" customHeight="1" thickBot="1">
      <c r="A53" s="174" t="s">
        <v>28</v>
      </c>
      <c r="B53" s="175"/>
      <c r="C53" s="91">
        <f>C12+C27+C40+C43</f>
        <v>10</v>
      </c>
      <c r="D53" s="19"/>
      <c r="E53" s="95">
        <f>E12+E27+E40+E43</f>
        <v>38070</v>
      </c>
      <c r="F53" s="95">
        <f>F12+F27+F40+F43</f>
        <v>456840</v>
      </c>
      <c r="J53" s="183"/>
      <c r="K53" s="183"/>
      <c r="L53" s="134"/>
      <c r="M53" s="132"/>
      <c r="N53" s="136"/>
      <c r="O53" s="136"/>
    </row>
    <row r="54" spans="1:15" ht="14.25" customHeight="1" thickBot="1">
      <c r="A54" s="189" t="s">
        <v>37</v>
      </c>
      <c r="B54" s="190"/>
      <c r="C54" s="84">
        <v>10</v>
      </c>
      <c r="D54" s="19"/>
      <c r="E54" s="95">
        <f>C54*C9</f>
        <v>38070</v>
      </c>
      <c r="F54" s="95">
        <f>E54*12</f>
        <v>456840</v>
      </c>
      <c r="J54" s="184"/>
      <c r="K54" s="184"/>
      <c r="L54" s="161"/>
      <c r="M54" s="132"/>
      <c r="N54" s="136"/>
      <c r="O54" s="136"/>
    </row>
    <row r="55" spans="1:15" s="6" customFormat="1">
      <c r="C55" s="7"/>
      <c r="L55" s="7"/>
    </row>
    <row r="56" spans="1:15" s="6" customFormat="1">
      <c r="B56" s="168" t="s">
        <v>54</v>
      </c>
      <c r="C56" s="168"/>
      <c r="D56" s="168"/>
      <c r="E56" s="168"/>
      <c r="K56" s="168"/>
      <c r="L56" s="168"/>
      <c r="M56" s="168"/>
      <c r="N56" s="168"/>
    </row>
    <row r="57" spans="1:15">
      <c r="B57" s="169" t="s">
        <v>41</v>
      </c>
      <c r="C57" s="169"/>
      <c r="D57" s="169"/>
      <c r="E57" s="169"/>
      <c r="J57" s="6"/>
      <c r="K57" s="168"/>
      <c r="L57" s="168"/>
      <c r="M57" s="168"/>
      <c r="N57" s="168"/>
      <c r="O57" s="6"/>
    </row>
    <row r="58" spans="1:15">
      <c r="B58" s="169" t="s">
        <v>42</v>
      </c>
      <c r="C58" s="169"/>
      <c r="D58" s="169"/>
      <c r="E58" s="169"/>
      <c r="J58" s="6"/>
      <c r="K58" s="168"/>
      <c r="L58" s="168"/>
      <c r="M58" s="168"/>
      <c r="N58" s="168"/>
      <c r="O58" s="6"/>
    </row>
    <row r="59" spans="1:15">
      <c r="D59" s="1" t="s">
        <v>86</v>
      </c>
      <c r="J59" s="6"/>
      <c r="K59" s="6"/>
      <c r="L59" s="6"/>
      <c r="M59" s="6"/>
      <c r="N59" s="6"/>
      <c r="O59" s="6"/>
    </row>
    <row r="60" spans="1:15">
      <c r="J60" s="6"/>
      <c r="K60" s="6"/>
      <c r="L60" s="6"/>
      <c r="M60" s="6"/>
      <c r="N60" s="6"/>
      <c r="O60" s="6"/>
    </row>
    <row r="61" spans="1:15">
      <c r="I61" t="s">
        <v>3</v>
      </c>
      <c r="J61" s="6"/>
      <c r="K61" s="6"/>
      <c r="L61" s="6"/>
      <c r="M61" s="6"/>
      <c r="N61" s="6"/>
      <c r="O61" s="6"/>
    </row>
    <row r="62" spans="1:15">
      <c r="J62" s="6"/>
      <c r="K62" s="6"/>
      <c r="L62" s="6"/>
      <c r="M62" s="6"/>
      <c r="N62" s="6"/>
      <c r="O62" s="6"/>
    </row>
  </sheetData>
  <mergeCells count="26">
    <mergeCell ref="B8:E8"/>
    <mergeCell ref="D1:F1"/>
    <mergeCell ref="D2:F2"/>
    <mergeCell ref="D3:F3"/>
    <mergeCell ref="A6:F6"/>
    <mergeCell ref="B7:E7"/>
    <mergeCell ref="B57:E57"/>
    <mergeCell ref="B58:E58"/>
    <mergeCell ref="B11:F11"/>
    <mergeCell ref="A26:F26"/>
    <mergeCell ref="A53:B53"/>
    <mergeCell ref="A54:B54"/>
    <mergeCell ref="B56:E56"/>
    <mergeCell ref="M1:O1"/>
    <mergeCell ref="M2:O2"/>
    <mergeCell ref="M3:O3"/>
    <mergeCell ref="J6:O6"/>
    <mergeCell ref="K7:N7"/>
    <mergeCell ref="K56:N56"/>
    <mergeCell ref="K57:N57"/>
    <mergeCell ref="K58:N58"/>
    <mergeCell ref="K8:N8"/>
    <mergeCell ref="K11:O11"/>
    <mergeCell ref="J26:O26"/>
    <mergeCell ref="J53:K53"/>
    <mergeCell ref="J54:K54"/>
  </mergeCells>
  <pageMargins left="0" right="0" top="0" bottom="0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Перв191 1</vt:lpstr>
      <vt:lpstr>кр 66 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2017-05-20T16:15:39Z</dcterms:modified>
</cp:coreProperties>
</file>